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B95CD7DB-FA17-4631-9C9F-E85E0EE8E051}" xr6:coauthVersionLast="47" xr6:coauthVersionMax="47" xr10:uidLastSave="{00000000-0000-0000-0000-000000000000}"/>
  <workbookProtection workbookAlgorithmName="SHA-512" workbookHashValue="4D38JH1BId/lqkEMc5pndZYF58LSOj5bQ1jJhKBfCUa7diAT3CWDn6hvoJDV+TAx5Alt7Aw+KS8jcqS+33LWbw==" workbookSaltValue="NyfyBhsl491KnKc8qBgezw==" workbookSpinCount="100000" lockStructure="1"/>
  <bookViews>
    <workbookView xWindow="-28920" yWindow="-3105" windowWidth="29040" windowHeight="15840" xr2:uid="{A97D4899-B4BF-4E1F-943A-96246A59DE1C}"/>
  </bookViews>
  <sheets>
    <sheet name="LOT_12_BPU_CNRS" sheetId="1" r:id="rId1"/>
  </sheets>
  <externalReferences>
    <externalReference r:id="rId2"/>
  </externalReferences>
  <definedNames>
    <definedName name="_xlnm._FilterDatabase" localSheetId="0" hidden="1">LOT_12_BPU_CNRS!$A$14:$D$14</definedName>
    <definedName name="_xlnm.Print_Area" localSheetId="0">LOT_12_BPU_CNRS!$A$1:$G$59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A55" i="1"/>
  <c r="C55" i="1" s="1"/>
  <c r="G54" i="1"/>
  <c r="C54" i="1"/>
  <c r="B54" i="1"/>
  <c r="A54" i="1"/>
  <c r="E54" i="1" s="1"/>
  <c r="G53" i="1"/>
  <c r="D53" i="1"/>
  <c r="A53" i="1"/>
  <c r="C53" i="1" s="1"/>
  <c r="G52" i="1"/>
  <c r="C52" i="1"/>
  <c r="B52" i="1"/>
  <c r="A52" i="1"/>
  <c r="E52" i="1" s="1"/>
  <c r="G51" i="1"/>
  <c r="D51" i="1"/>
  <c r="A51" i="1"/>
  <c r="C51" i="1" s="1"/>
  <c r="G50" i="1"/>
  <c r="C50" i="1"/>
  <c r="B50" i="1"/>
  <c r="A50" i="1"/>
  <c r="E50" i="1" s="1"/>
  <c r="G49" i="1"/>
  <c r="D49" i="1"/>
  <c r="A49" i="1"/>
  <c r="C49" i="1" s="1"/>
  <c r="G48" i="1"/>
  <c r="C48" i="1"/>
  <c r="B48" i="1"/>
  <c r="A48" i="1"/>
  <c r="E48" i="1" s="1"/>
  <c r="G47" i="1"/>
  <c r="D47" i="1"/>
  <c r="A47" i="1"/>
  <c r="C47" i="1" s="1"/>
  <c r="G46" i="1"/>
  <c r="C46" i="1"/>
  <c r="B46" i="1"/>
  <c r="A46" i="1"/>
  <c r="E46" i="1" s="1"/>
  <c r="G45" i="1"/>
  <c r="D45" i="1"/>
  <c r="A45" i="1"/>
  <c r="C45" i="1" s="1"/>
  <c r="G44" i="1"/>
  <c r="C44" i="1"/>
  <c r="B44" i="1"/>
  <c r="A44" i="1"/>
  <c r="E44" i="1" s="1"/>
  <c r="G43" i="1"/>
  <c r="D43" i="1"/>
  <c r="A43" i="1"/>
  <c r="C43" i="1" s="1"/>
  <c r="G42" i="1"/>
  <c r="C42" i="1"/>
  <c r="B42" i="1"/>
  <c r="A42" i="1"/>
  <c r="E42" i="1" s="1"/>
  <c r="G41" i="1"/>
  <c r="D41" i="1"/>
  <c r="A41" i="1"/>
  <c r="C41" i="1" s="1"/>
  <c r="G40" i="1"/>
  <c r="C40" i="1"/>
  <c r="B40" i="1"/>
  <c r="A40" i="1"/>
  <c r="E40" i="1" s="1"/>
  <c r="C31" i="1"/>
  <c r="B29" i="1"/>
  <c r="B28" i="1"/>
  <c r="B27" i="1"/>
  <c r="B26" i="1"/>
  <c r="B25" i="1"/>
  <c r="B24" i="1"/>
  <c r="B23" i="1"/>
  <c r="B22" i="1"/>
  <c r="B21" i="1"/>
  <c r="B20" i="1"/>
  <c r="B19" i="1"/>
  <c r="B18" i="1"/>
  <c r="B17" i="1"/>
  <c r="B16" i="1"/>
  <c r="B15" i="1"/>
  <c r="B11" i="1"/>
  <c r="E41" i="1" l="1"/>
  <c r="E43" i="1"/>
  <c r="E45" i="1"/>
  <c r="E47" i="1"/>
  <c r="E49" i="1"/>
  <c r="E51" i="1"/>
  <c r="E53" i="1"/>
  <c r="E55" i="1"/>
  <c r="D40" i="1"/>
  <c r="B41" i="1"/>
  <c r="D42" i="1"/>
  <c r="B43" i="1"/>
  <c r="D44" i="1"/>
  <c r="B45" i="1"/>
  <c r="D46" i="1"/>
  <c r="B47" i="1"/>
  <c r="D48" i="1"/>
  <c r="B49" i="1"/>
  <c r="D50" i="1"/>
  <c r="B51" i="1"/>
  <c r="D52" i="1"/>
  <c r="B53" i="1"/>
  <c r="D54" i="1"/>
  <c r="B55"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<sst xmlns="http://schemas.openxmlformats.org/spreadsheetml/2006/main" count="27" uniqueCount="25">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</sst>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E740EE-2B0A-48E4-AC33-8A3AC8C2F784}" name="Tableau38610121416182022242628" displayName="Tableau38610121416182022242628"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5E851DDE-EC19-4B8A-81A8-1507E9CC04D4}" name="Code" dataDxfId="13"/>
    <tableColumn id="2" xr3:uid="{292A19C9-5F5B-4358-9749-9C2299F349CC}" name="Chapitre Batiprix" dataDxfId="12">
      <calculatedColumnFormula>IF(A15="","",_xlfn.XLOOKUP(A15,'[1]LISTE CE'!$A$2:$A$54,'[1]LISTE CE'!$B$2:$B$54))</calculatedColumnFormula>
    </tableColumn>
    <tableColumn id="3" xr3:uid="{6BF0D9FF-B175-43C6-8AA2-BFAD154CFFED}" name="(1) - % rabais ou coefficient de majoration appliqué sur le prix &quot;Fournitures et mise en œuvre&quot; de Batiprix millésime 2025" dataDxfId="11"/>
    <tableColumn id="4" xr3:uid="{E3284CAE-BE15-449E-A0E1-50DE1E039E68}"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5DBB09-6A0A-4F84-9F23-F1FFA0F7D4E7}" name="Tableau49711131517192123252729" displayName="Tableau49711131517192123252729"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F5BFDE92-F5E6-4B3E-BBDA-50CE2A1AEC6C}" name="Code" dataDxfId="6">
      <calculatedColumnFormula>IF(A15="","",A15)</calculatedColumnFormula>
    </tableColumn>
    <tableColumn id="2" xr3:uid="{E0E55AD1-B64D-4FA5-ADE5-9DDB54251F63}" name="Chapitre Batiprix" dataDxfId="5">
      <calculatedColumnFormula>IF($A40="","",_xlfn.XLOOKUP($A40,'[1]LISTE CE'!$A$2:$A$54,'[1]LISTE CE'!$B$2:$B$54))</calculatedColumnFormula>
    </tableColumn>
    <tableColumn id="3" xr3:uid="{C7C2C0DD-5460-4AE7-A402-0C068B00BA6C}" name="(3) - Coefficient de frais généraux sur fournitures issu des hypothèses de calcul BATIPRIX - Millésime 2025" dataDxfId="4">
      <calculatedColumnFormula>IF($A40="","",_xlfn.XLOOKUP($A40,'[1]LISTE CE'!$A$2:$A$54,'[1]LISTE CE'!$E$2:$E$54))</calculatedColumnFormula>
    </tableColumn>
    <tableColumn id="4" xr3:uid="{8EA27C44-B3B9-4BAF-81E9-EA50897739A2}" name="(4) - Coefficient de bénéfice issu des hypothèses de calcul BATIPRIX - millesime 2025" dataDxfId="3">
      <calculatedColumnFormula>IF($A40="","",_xlfn.XLOOKUP($A40,'[1]LISTE CE'!$A$2:$A$54,'[1]LISTE CE'!$G$2:$G$54))</calculatedColumnFormula>
    </tableColumn>
    <tableColumn id="5" xr3:uid="{EE5E6115-E438-4E40-8B54-C61DF11A37E0}" name="(5) - Coefficient de marge issu des hypothèses de calcul BATIPRIX correspondant à (3) x (4)" dataDxfId="2">
      <calculatedColumnFormula>IF($A40="","",_xlfn.XLOOKUP($A40,'[1]LISTE CE'!$A$2:$A$54,'[1]LISTE CE'!$H$2:$H$54))</calculatedColumnFormula>
    </tableColumn>
    <tableColumn id="6" xr3:uid="{8A6DC0EE-AADD-49F5-8EFD-BE8E0582E404}" name="(6) - Taux de rabais / majoration sur coefficient de marge issu des hypothèses de calcul BATIPRIX (5)" dataDxfId="1"/>
    <tableColumn id="7" xr3:uid="{25CC51AB-62F2-4E86-9FFF-467823F795C5}" name="(7) - Coefficient de marge du candidat par corps d'état BATIPRIX après affectation du taux de rabais/majoration, soit (5) x (6)" dataDxfId="0">
      <calculatedColumnFormula>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BB7F4-BA23-494C-9AA1-5B5C90F4D708}">
  <sheetPr>
    <pageSetUpPr fitToPage="1"/>
  </sheetPr>
  <dimension ref="A2:I59"/>
  <sheetViews>
    <sheetView showGridLines="0" tabSelected="1" zoomScale="80" zoomScaleNormal="80" zoomScaleSheetLayoutView="80" workbookViewId="0">
      <selection activeCell="C8" sqref="C8"/>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12</v>
      </c>
      <c r="C10" s="12"/>
      <c r="D10" s="9"/>
      <c r="F10" s="14" t="s">
        <v>6</v>
      </c>
    </row>
    <row r="11" spans="1:7" s="13" customFormat="1" ht="37" customHeight="1" x14ac:dyDescent="0.35">
      <c r="A11" s="15" t="s">
        <v>7</v>
      </c>
      <c r="B11" s="11" t="str">
        <f>IF(B10="","",_xlfn.XLOOKUP($B$10,'[1]LISTES DES LOTS'!$A$2:$A$21,'[1]LISTES DES LOTS'!$B$2:$B$21))</f>
        <v>Vitrerie - Miroiterie -Carrelage et revêtement mural</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58</v>
      </c>
      <c r="B16" s="24" t="str">
        <f>IF(A16="","",_xlfn.XLOOKUP(A16,'[1]LISTE CE'!$A$2:$A$54,'[1]LISTE CE'!$B$2:$B$54))</f>
        <v>Vitrerie - miroiterie</v>
      </c>
      <c r="C16" s="25"/>
      <c r="D16" s="26">
        <v>0.3</v>
      </c>
      <c r="F16" s="13"/>
      <c r="G16" s="13"/>
    </row>
    <row r="17" spans="1:7" ht="21" customHeight="1" x14ac:dyDescent="0.35">
      <c r="A17" s="19">
        <v>59</v>
      </c>
      <c r="B17" s="20" t="str">
        <f>IF(A17="","",_xlfn.XLOOKUP(A17,'[1]LISTE CE'!$A$2:$A$54,'[1]LISTE CE'!$B$2:$B$54))</f>
        <v>Carrelage et revêtement mural</v>
      </c>
      <c r="C17" s="21"/>
      <c r="D17" s="22">
        <v>0.65</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21"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c r="H40" s="43"/>
      <c r="I40" s="43"/>
    </row>
    <row r="41" spans="1:9" ht="21" customHeight="1" x14ac:dyDescent="0.35">
      <c r="A41" s="23">
        <f t="shared" si="0"/>
        <v>58</v>
      </c>
      <c r="B41" s="27" t="str">
        <f>IF($A41="","",_xlfn.XLOOKUP($A41,'[1]LISTE CE'!$A$2:$A$54,'[1]LISTE CE'!$B$2:$B$54))</f>
        <v>Vitrerie - miroiterie</v>
      </c>
      <c r="C41" s="44">
        <f>IF($A41="","",_xlfn.XLOOKUP($A41,'[1]LISTE CE'!$A$2:$A$54,'[1]LISTE CE'!$E$2:$E$54))</f>
        <v>1.26</v>
      </c>
      <c r="D41" s="44">
        <f>IF($A41="","",_xlfn.XLOOKUP($A41,'[1]LISTE CE'!$A$2:$A$54,'[1]LISTE CE'!$G$2:$G$54))</f>
        <v>1.111</v>
      </c>
      <c r="E41" s="44">
        <f>IF($A41="","",_xlfn.XLOOKUP($A41,'[1]LISTE CE'!$A$2:$A$54,'[1]LISTE CE'!$H$2:$H$54))</f>
        <v>1.3998600000000001</v>
      </c>
      <c r="F41" s="45"/>
      <c r="G41" s="46"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c r="H41" s="43"/>
      <c r="I41" s="43"/>
    </row>
    <row r="42" spans="1:9" ht="34.5" customHeight="1" x14ac:dyDescent="0.35">
      <c r="A42" s="38">
        <f t="shared" si="0"/>
        <v>59</v>
      </c>
      <c r="B42" s="47" t="str">
        <f>IF($A42="","",_xlfn.XLOOKUP($A42,'[1]LISTE CE'!$A$2:$A$54,'[1]LISTE CE'!$B$2:$B$54))</f>
        <v>Carrelage et revêtement mural</v>
      </c>
      <c r="C42" s="40">
        <f>IF($A42="","",_xlfn.XLOOKUP($A42,'[1]LISTE CE'!$A$2:$A$54,'[1]LISTE CE'!$E$2:$E$54))</f>
        <v>1.3049999999999999</v>
      </c>
      <c r="D42" s="40">
        <f>IF($A42="","",_xlfn.XLOOKUP($A42,'[1]LISTE CE'!$A$2:$A$54,'[1]LISTE CE'!$G$2:$G$54))</f>
        <v>1.111</v>
      </c>
      <c r="E42" s="40">
        <f>IF($A42="","",_xlfn.XLOOKUP($A42,'[1]LISTE CE'!$A$2:$A$54,'[1]LISTE CE'!$H$2:$H$54))</f>
        <v>1.4498549999999999</v>
      </c>
      <c r="F42" s="41"/>
      <c r="G42" s="42"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IF(Tableau49711131517192123252729[[#This Row],[(6) - Taux de rabais / majoration sur coefficient de marge issu des hypothèses de calcul BATIPRIX (5)]]="","",ROUNDUP(Tableau49711131517192123252729[[#This Row],[(5) - Coefficient de marge issu des hypothèses de calcul BATIPRIX correspondant à (3) x (4)]]*Tableau49711131517192123252729[[#This Row],[(6) - Taux de rabais / majoration sur coefficient de marge issu des hypothèses de calcul BATIPRIX (5)]]+Tableau49711131517192123252729[[#This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890wRcgCu4qqaCma7268hqacsAUZjStk81Lb1OYE+L3PEIFNdkOlKWK26c/3YR40GUlVjYF0+3nH6v+406ib+w==" saltValue="oroqAdwV3oUXDbJ9Kxdj1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LOT_12_BPU_CNRS</vt:lpstr>
      <vt:lpstr>LOT_12_BPU_CNRS!Zone_d_impression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2025-12-08T09:25:14Z</dcterms:created>
  <dcterms:modified xsi:type="dcterms:W3CDTF">2025-12-08T09:45:24Z</dcterms:modified>
</cp:coreProperties>
</file>